
<file path=[Content_Types].xml><?xml version="1.0" encoding="utf-8"?>
<Types xmlns="http://schemas.openxmlformats.org/package/2006/content-types">
  <Default Extension="xml" ContentType="application/xml"/>
  <Default Extension="vml" ContentType="application/vnd.openxmlformats-officedocument.vmlDrawing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23117"/>
  <workbookPr filterPrivacy="1" autoCompressPictures="0"/>
  <bookViews>
    <workbookView xWindow="240" yWindow="100" windowWidth="18800" windowHeight="10920" activeTab="2"/>
  </bookViews>
  <sheets>
    <sheet name="გაყიდვები" sheetId="2" r:id="rId1"/>
    <sheet name="ფასი" sheetId="3" r:id="rId2"/>
    <sheet name="გაყიდვების ჯამი" sheetId="4" r:id="rId3"/>
  </sheets>
  <calcPr calcId="140001" concurrentCalc="0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D5" i="4" l="1"/>
  <c r="H5" i="4"/>
  <c r="L5" i="4"/>
  <c r="I6" i="4"/>
  <c r="E5" i="4"/>
  <c r="I5" i="4"/>
  <c r="M5" i="4"/>
  <c r="F6" i="4"/>
  <c r="J6" i="4"/>
  <c r="N6" i="4"/>
  <c r="G5" i="4"/>
  <c r="K5" i="4"/>
  <c r="D6" i="4"/>
  <c r="H6" i="4"/>
  <c r="L6" i="4"/>
  <c r="E6" i="4"/>
  <c r="M6" i="4"/>
  <c r="F5" i="4"/>
  <c r="J5" i="4"/>
  <c r="N5" i="4"/>
  <c r="G6" i="4"/>
  <c r="K6" i="4"/>
  <c r="C6" i="4"/>
  <c r="C5" i="4"/>
</calcChain>
</file>

<file path=xl/comments1.xml><?xml version="1.0" encoding="utf-8"?>
<comments xmlns="http://schemas.openxmlformats.org/spreadsheetml/2006/main">
  <authors>
    <author>Author</author>
  </authors>
  <commentList>
    <comment ref="C2" authorId="0">
      <text>
        <r>
          <rPr>
            <sz val="9"/>
            <color indexed="81"/>
            <rFont val="Tahoma"/>
            <family val="2"/>
          </rPr>
          <t>blank აირჩიე თუ პროდუქტის მეორე ფასით იხელმძღვანელებ. (იგივე მეორეზეც</t>
        </r>
      </text>
    </comment>
  </commentList>
</comments>
</file>

<file path=xl/sharedStrings.xml><?xml version="1.0" encoding="utf-8"?>
<sst xmlns="http://schemas.openxmlformats.org/spreadsheetml/2006/main" count="12" uniqueCount="6">
  <si>
    <t>cena</t>
  </si>
  <si>
    <t>პროდუქტი 1</t>
  </si>
  <si>
    <t>პროდუქტი</t>
  </si>
  <si>
    <t>პროდუქტი 2</t>
  </si>
  <si>
    <t>Product 1</t>
  </si>
  <si>
    <t>Prod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</si>
</sst>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9"/>
      <color indexed="81"/>
      <name val="Tahoma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1" xfId="0" applyBorder="1"/>
    <xf numFmtId="0" fontId="0" fillId="0" borderId="1" xfId="0" applyBorder="1" applyAlignment="1">
      <alignment horizontal="center"/>
    </xf>
    <xf numFmtId="0" fontId="0" fillId="0" borderId="0" xfId="0" applyAlignment="1">
      <alignment horizontal="center"/>
    </xf>
    <xf numFmtId="2" fontId="0" fillId="0" borderId="1" xfId="0" applyNumberForma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0" fillId="0" borderId="3" xfId="0" applyFill="1" applyBorder="1" applyAlignment="1">
      <alignment horizontal="center"/>
    </xf>
    <xf numFmtId="0" fontId="0" fillId="0" borderId="0" xfId="0" applyBorder="1"/>
    <xf numFmtId="0" fontId="0" fillId="2" borderId="1" xfId="0" applyFill="1" applyBorder="1"/>
    <xf numFmtId="2" fontId="0" fillId="0" borderId="4" xfId="0" applyNumberFormat="1" applyFill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2" fillId="0" borderId="1" xfId="0" applyFont="1" applyBorder="1"/>
    <xf numFmtId="0" fontId="0" fillId="0" borderId="2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Relationship Id="rId7" Type="http://schemas.openxmlformats.org/officeDocument/2006/relationships/calcChain" Target="calcChain.xml"/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vmlDrawing" Target="../drawings/vmlDrawing1.vml"/><Relationship Id="rId2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N6"/>
  <sheetViews>
    <sheetView workbookViewId="0">
      <selection activeCell="C6" sqref="C6"/>
    </sheetView>
  </sheetViews>
  <sheetFormatPr baseColWidth="10" defaultColWidth="8.83203125" defaultRowHeight="14" x14ac:dyDescent="0"/>
  <cols>
    <col min="1" max="1" width="3" customWidth="1"/>
    <col min="2" max="2" width="16.83203125" customWidth="1"/>
    <col min="3" max="14" width="8.83203125" style="3"/>
  </cols>
  <sheetData>
    <row r="3" spans="2:14" s="3" customFormat="1"/>
    <row r="4" spans="2:14">
      <c r="B4" s="2" t="s">
        <v>2</v>
      </c>
      <c r="C4" s="2">
        <v>1</v>
      </c>
      <c r="D4" s="2">
        <v>2</v>
      </c>
      <c r="E4" s="2">
        <v>3</v>
      </c>
      <c r="F4" s="2">
        <v>4</v>
      </c>
      <c r="G4" s="2">
        <v>5</v>
      </c>
      <c r="H4" s="2">
        <v>6</v>
      </c>
      <c r="I4" s="2">
        <v>7</v>
      </c>
      <c r="J4" s="2">
        <v>8</v>
      </c>
      <c r="K4" s="2">
        <v>9</v>
      </c>
      <c r="L4" s="2">
        <v>10</v>
      </c>
      <c r="M4" s="2">
        <v>11</v>
      </c>
      <c r="N4" s="2">
        <v>12</v>
      </c>
    </row>
    <row r="5" spans="2:14">
      <c r="B5" s="1" t="s">
        <v>1</v>
      </c>
      <c r="C5" s="2">
        <v>15</v>
      </c>
      <c r="D5" s="2">
        <v>20</v>
      </c>
      <c r="E5" s="2">
        <v>25</v>
      </c>
      <c r="F5" s="2">
        <v>30</v>
      </c>
      <c r="G5" s="2">
        <v>35</v>
      </c>
      <c r="H5" s="2">
        <v>40</v>
      </c>
      <c r="I5" s="2">
        <v>45</v>
      </c>
      <c r="J5" s="2">
        <v>50</v>
      </c>
      <c r="K5" s="2">
        <v>55</v>
      </c>
      <c r="L5" s="2">
        <v>60</v>
      </c>
      <c r="M5" s="2">
        <v>65</v>
      </c>
      <c r="N5" s="2">
        <v>70</v>
      </c>
    </row>
    <row r="6" spans="2:14">
      <c r="B6" s="1" t="s">
        <v>3</v>
      </c>
      <c r="C6" s="2">
        <v>3</v>
      </c>
      <c r="D6" s="2">
        <v>5</v>
      </c>
      <c r="E6" s="2">
        <v>7</v>
      </c>
      <c r="F6" s="2">
        <v>9</v>
      </c>
      <c r="G6" s="2">
        <v>11</v>
      </c>
      <c r="H6" s="2">
        <v>13</v>
      </c>
      <c r="I6" s="2">
        <v>15</v>
      </c>
      <c r="J6" s="2">
        <v>17</v>
      </c>
      <c r="K6" s="2">
        <v>19</v>
      </c>
      <c r="L6" s="2">
        <v>21</v>
      </c>
      <c r="M6" s="2">
        <v>23</v>
      </c>
      <c r="N6" s="2">
        <v>25</v>
      </c>
    </row>
  </sheetData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G6"/>
  <sheetViews>
    <sheetView workbookViewId="0">
      <selection activeCell="G6" sqref="G6"/>
    </sheetView>
  </sheetViews>
  <sheetFormatPr baseColWidth="10" defaultColWidth="8.83203125" defaultRowHeight="14" x14ac:dyDescent="0"/>
  <cols>
    <col min="1" max="1" width="3.33203125" customWidth="1"/>
    <col min="2" max="2" width="15.33203125" customWidth="1"/>
  </cols>
  <sheetData>
    <row r="3" spans="2:7" s="3" customFormat="1">
      <c r="B3"/>
      <c r="C3" s="12" t="s">
        <v>0</v>
      </c>
      <c r="D3" s="12"/>
      <c r="E3" s="12"/>
      <c r="F3" s="12"/>
    </row>
    <row r="4" spans="2:7">
      <c r="B4" s="2" t="s">
        <v>2</v>
      </c>
      <c r="C4" s="5">
        <v>1</v>
      </c>
      <c r="D4" s="5">
        <v>2</v>
      </c>
      <c r="E4" s="5">
        <v>3</v>
      </c>
      <c r="F4" s="5">
        <v>4</v>
      </c>
    </row>
    <row r="5" spans="2:7">
      <c r="B5" s="1" t="s">
        <v>1</v>
      </c>
      <c r="C5" s="4">
        <v>6</v>
      </c>
      <c r="D5" s="4">
        <v>1.2</v>
      </c>
      <c r="E5" s="4">
        <v>1.3</v>
      </c>
      <c r="F5" s="4">
        <v>1.4</v>
      </c>
      <c r="G5" s="9"/>
    </row>
    <row r="6" spans="2:7">
      <c r="B6" s="1" t="s">
        <v>3</v>
      </c>
      <c r="C6" s="4">
        <v>1.1000000000000001</v>
      </c>
      <c r="D6" s="4">
        <v>1.5</v>
      </c>
      <c r="E6" s="4">
        <v>1.7</v>
      </c>
      <c r="F6" s="4">
        <v>1.9</v>
      </c>
      <c r="G6" s="9"/>
    </row>
  </sheetData>
  <mergeCells count="1">
    <mergeCell ref="C3:F3"/>
  </mergeCells>
  <pageMargins left="0.7" right="0.7" top="0.75" bottom="0.75" header="0.3" footer="0.3"/>
  <pageSetup paperSize="9" orientation="portrait" horizontalDpi="300" verticalDpi="300"/>
  <extLst>
    <ext xmlns:mx="http://schemas.microsoft.com/office/mac/excel/2008/main" uri="{64002731-A6B0-56B0-2670-7721B7C09600}">
      <mx:PLV Mode="0" OnePage="0" WScale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B1:P7"/>
  <sheetViews>
    <sheetView tabSelected="1" workbookViewId="0">
      <selection activeCell="E7" sqref="E7"/>
    </sheetView>
  </sheetViews>
  <sheetFormatPr baseColWidth="10" defaultColWidth="8.83203125" defaultRowHeight="14" x14ac:dyDescent="0"/>
  <cols>
    <col min="1" max="1" width="2.83203125" customWidth="1"/>
    <col min="2" max="2" width="13.5" customWidth="1"/>
    <col min="3" max="14" width="12.1640625" customWidth="1"/>
  </cols>
  <sheetData>
    <row r="1" spans="2:16">
      <c r="C1" t="s">
        <v>4</v>
      </c>
      <c r="D1" t="s">
        <v>5</v>
      </c>
    </row>
    <row r="2" spans="2:16">
      <c r="C2" s="8">
        <v>6</v>
      </c>
      <c r="D2" s="8"/>
    </row>
    <row r="4" spans="2:16">
      <c r="B4" s="10" t="s">
        <v>2</v>
      </c>
      <c r="C4" s="2">
        <v>1</v>
      </c>
      <c r="D4" s="2">
        <v>2</v>
      </c>
      <c r="E4" s="2">
        <v>3</v>
      </c>
      <c r="F4" s="2">
        <v>4</v>
      </c>
      <c r="G4" s="2">
        <v>5</v>
      </c>
      <c r="H4" s="2">
        <v>6</v>
      </c>
      <c r="I4" s="2">
        <v>7</v>
      </c>
      <c r="J4" s="2">
        <v>8</v>
      </c>
      <c r="K4" s="2">
        <v>9</v>
      </c>
      <c r="L4" s="2">
        <v>10</v>
      </c>
      <c r="M4" s="2">
        <v>11</v>
      </c>
      <c r="N4" s="2">
        <v>12</v>
      </c>
      <c r="O4" s="6"/>
      <c r="P4" s="7"/>
    </row>
    <row r="5" spans="2:16" s="3" customFormat="1">
      <c r="B5" s="11" t="s">
        <v>1</v>
      </c>
      <c r="C5" s="10">
        <f ca="1">IFERROR(IF(OR($C$2=ფასი!$C$5,$C$2=ფასი!$D$5,$C$2=ფასი!$E$5,$C$2=ფასი!$F$5,$D$2=ფასი!$C$6,$D$2=ფასი!$D$6,$D$2=ფასი!$E$6,$D$2=ფასი!$F$6),INDIRECT("გაყიდვები!"&amp;ADDRESS(5,COLUMN())),"")*IF(ISBLANK($C$2),$D$2,$C$2),"აირჩიე ფასი")</f>
        <v>90</v>
      </c>
      <c r="D5" s="10">
        <f ca="1">IFERROR(IF(OR($C$2=ფასი!$C$5,$C$2=ფასი!$D$5,$C$2=ფასი!$E$5,$C$2=ფასი!$F$5,$D$2=ფასი!$C$6,$D$2=ფასი!$D$6,$D$2=ფასი!$E$6,$D$2=ფასი!$F$6),INDIRECT("გაყიდვები!"&amp;ADDRESS(5,COLUMN())),"")*IF(ISBLANK($C$2),$D$2,$C$2),"აირჩიე ფასი")</f>
        <v>120</v>
      </c>
      <c r="E5" s="10">
        <f ca="1">IFERROR(IF(OR($C$2=ფასი!$C$5,$C$2=ფასი!$D$5,$C$2=ფასი!$E$5,$C$2=ფასი!$F$5,$D$2=ფასი!$C$6,$D$2=ფასი!$D$6,$D$2=ფასი!$E$6,$D$2=ფასი!$F$6),INDIRECT("გაყიდვები!"&amp;ADDRESS(5,COLUMN())),"")*IF(ISBLANK($C$2),$D$2,$C$2),"აირჩიე ფასი")</f>
        <v>150</v>
      </c>
      <c r="F5" s="10">
        <f ca="1">IFERROR(IF(OR($C$2=ფასი!$C$5,$C$2=ფასი!$D$5,$C$2=ფასი!$E$5,$C$2=ფასი!$F$5,$D$2=ფასი!$C$6,$D$2=ფასი!$D$6,$D$2=ფასი!$E$6,$D$2=ფასი!$F$6),INDIRECT("გაყიდვები!"&amp;ADDRESS(5,COLUMN())),"")*IF(ISBLANK($C$2),$D$2,$C$2),"აირჩიე ფასი")</f>
        <v>180</v>
      </c>
      <c r="G5" s="10">
        <f ca="1">IFERROR(IF(OR($C$2=ფასი!$C$5,$C$2=ფასი!$D$5,$C$2=ფასი!$E$5,$C$2=ფასი!$F$5,$D$2=ფასი!$C$6,$D$2=ფასი!$D$6,$D$2=ფასი!$E$6,$D$2=ფასი!$F$6),INDIRECT("გაყიდვები!"&amp;ADDRESS(5,COLUMN())),"")*IF(ISBLANK($C$2),$D$2,$C$2),"აირჩიე ფასი")</f>
        <v>210</v>
      </c>
      <c r="H5" s="10">
        <f ca="1">IFERROR(IF(OR($C$2=ფასი!$C$5,$C$2=ფასი!$D$5,$C$2=ფასი!$E$5,$C$2=ფასი!$F$5,$D$2=ფასი!$C$6,$D$2=ფასი!$D$6,$D$2=ფასი!$E$6,$D$2=ფასი!$F$6),INDIRECT("გაყიდვები!"&amp;ADDRESS(5,COLUMN())),"")*IF(ISBLANK($C$2),$D$2,$C$2),"აირჩიე ფასი")</f>
        <v>240</v>
      </c>
      <c r="I5" s="10">
        <f ca="1">IFERROR(IF(OR($C$2=ფასი!$C$5,$C$2=ფასი!$D$5,$C$2=ფასი!$E$5,$C$2=ფასი!$F$5,$D$2=ფასი!$C$6,$D$2=ფასი!$D$6,$D$2=ფასი!$E$6,$D$2=ფასი!$F$6),INDIRECT("გაყიდვები!"&amp;ADDRESS(5,COLUMN())),"")*IF(ISBLANK($C$2),$D$2,$C$2),"აირჩიე ფასი")</f>
        <v>270</v>
      </c>
      <c r="J5" s="10">
        <f ca="1">IFERROR(IF(OR($C$2=ფასი!$C$5,$C$2=ფასი!$D$5,$C$2=ფასი!$E$5,$C$2=ფასი!$F$5,$D$2=ფასი!$C$6,$D$2=ფასი!$D$6,$D$2=ფასი!$E$6,$D$2=ფასი!$F$6),INDIRECT("გაყიდვები!"&amp;ADDRESS(5,COLUMN())),"")*IF(ISBLANK($C$2),$D$2,$C$2),"აირჩიე ფასი")</f>
        <v>300</v>
      </c>
      <c r="K5" s="10">
        <f ca="1">IFERROR(IF(OR($C$2=ფასი!$C$5,$C$2=ფასი!$D$5,$C$2=ფასი!$E$5,$C$2=ფასი!$F$5,$D$2=ფასი!$C$6,$D$2=ფასი!$D$6,$D$2=ფასი!$E$6,$D$2=ფასი!$F$6),INDIRECT("გაყიდვები!"&amp;ADDRESS(5,COLUMN())),"")*IF(ISBLANK($C$2),$D$2,$C$2),"აირჩიე ფასი")</f>
        <v>330</v>
      </c>
      <c r="L5" s="10">
        <f ca="1">IFERROR(IF(OR($C$2=ფასი!$C$5,$C$2=ფასი!$D$5,$C$2=ფასი!$E$5,$C$2=ფასი!$F$5,$D$2=ფასი!$C$6,$D$2=ფასი!$D$6,$D$2=ფასი!$E$6,$D$2=ფასი!$F$6),INDIRECT("გაყიდვები!"&amp;ADDRESS(5,COLUMN())),"")*IF(ISBLANK($C$2),$D$2,$C$2),"აირჩიე ფასი")</f>
        <v>360</v>
      </c>
      <c r="M5" s="10">
        <f ca="1">IFERROR(IF(OR($C$2=ფასი!$C$5,$C$2=ფასი!$D$5,$C$2=ფასი!$E$5,$C$2=ფასი!$F$5,$D$2=ფასი!$C$6,$D$2=ფასი!$D$6,$D$2=ფასი!$E$6,$D$2=ფასი!$F$6),INDIRECT("გაყიდვები!"&amp;ADDRESS(5,COLUMN())),"")*IF(ISBLANK($C$2),$D$2,$C$2),"აირჩიე ფასი")</f>
        <v>390</v>
      </c>
      <c r="N5" s="10">
        <f ca="1">IFERROR(IF(OR($C$2=ფასი!$C$5,$C$2=ფასი!$D$5,$C$2=ფასი!$E$5,$C$2=ფასი!$F$5,$D$2=ფასი!$C$6,$D$2=ფასი!$D$6,$D$2=ფასი!$E$6,$D$2=ფასი!$F$6),INDIRECT("გაყიდვები!"&amp;ADDRESS(5,COLUMN())),"")*IF(ISBLANK($C$2),$D$2,$C$2),"აირჩიე ფასი")</f>
        <v>420</v>
      </c>
    </row>
    <row r="6" spans="2:16" s="3" customFormat="1">
      <c r="B6" s="11" t="s">
        <v>3</v>
      </c>
      <c r="C6" s="10">
        <f ca="1">IFERROR(IF(OR($C$2=ფასი!$C$5,$C$2=ფასი!$D$5,$C$2=ფასი!$E$5,$C$2=ფასი!$F$5,$D$2=ფასი!$C$6,$D$2=ფასი!$D$6,$D$2=ფასი!$E$6,$D$2=ფასი!$F$6),INDIRECT("გაყიდვები!"&amp;ADDRESS(6,COLUMN())),"")*IF(ISBLANK($C$2),$D$2,$C$2),"აირჩიე ფასი")</f>
        <v>18</v>
      </c>
      <c r="D6" s="10">
        <f ca="1">IFERROR(IF(OR($C$2=ფასი!$C$5,$C$2=ფასი!$D$5,$C$2=ფასი!$E$5,$C$2=ფასი!$F$5,$D$2=ფასი!$C$6,$D$2=ფასი!$D$6,$D$2=ფასი!$E$6,$D$2=ფასი!$F$6),INDIRECT("გაყიდვები!"&amp;ADDRESS(6,COLUMN())),"")*IF(ISBLANK($C$2),$D$2,$C$2),"აირჩიე ფასი")</f>
        <v>30</v>
      </c>
      <c r="E6" s="10">
        <f ca="1">IFERROR(IF(OR($C$2=ფასი!$C$5,$C$2=ფასი!$D$5,$C$2=ფასი!$E$5,$C$2=ფასი!$F$5,$D$2=ფასი!$C$6,$D$2=ფასი!$D$6,$D$2=ფასი!$E$6,$D$2=ფასი!$F$6),INDIRECT("გაყიდვები!"&amp;ADDRESS(6,COLUMN())),"")*IF(ISBLANK($C$2),$D$2,$C$2),"აირჩიე ფასი")</f>
        <v>42</v>
      </c>
      <c r="F6" s="10">
        <f ca="1">IFERROR(IF(OR($C$2=ფასი!$C$5,$C$2=ფასი!$D$5,$C$2=ფასი!$E$5,$C$2=ფასი!$F$5,$D$2=ფასი!$C$6,$D$2=ფასი!$D$6,$D$2=ფასი!$E$6,$D$2=ფასი!$F$6),INDIRECT("გაყიდვები!"&amp;ADDRESS(6,COLUMN())),"")*IF(ISBLANK($C$2),$D$2,$C$2),"აირჩიე ფასი")</f>
        <v>54</v>
      </c>
      <c r="G6" s="10">
        <f ca="1">IFERROR(IF(OR($C$2=ფასი!$C$5,$C$2=ფასი!$D$5,$C$2=ფასი!$E$5,$C$2=ფასი!$F$5,$D$2=ფასი!$C$6,$D$2=ფასი!$D$6,$D$2=ფასი!$E$6,$D$2=ფასი!$F$6),INDIRECT("გაყიდვები!"&amp;ADDRESS(6,COLUMN())),"")*IF(ISBLANK($C$2),$D$2,$C$2),"აირჩიე ფასი")</f>
        <v>66</v>
      </c>
      <c r="H6" s="10">
        <f ca="1">IFERROR(IF(OR($C$2=ფასი!$C$5,$C$2=ფასი!$D$5,$C$2=ფასი!$E$5,$C$2=ფასი!$F$5,$D$2=ფასი!$C$6,$D$2=ფასი!$D$6,$D$2=ფასი!$E$6,$D$2=ფასი!$F$6),INDIRECT("გაყიდვები!"&amp;ADDRESS(6,COLUMN())),"")*IF(ISBLANK($C$2),$D$2,$C$2),"აირჩიე ფასი")</f>
        <v>78</v>
      </c>
      <c r="I6" s="10">
        <f ca="1">IFERROR(IF(OR($C$2=ფასი!$C$5,$C$2=ფასი!$D$5,$C$2=ფასი!$E$5,$C$2=ფასი!$F$5,$D$2=ფასი!$C$6,$D$2=ფასი!$D$6,$D$2=ფასი!$E$6,$D$2=ფასი!$F$6),INDIRECT("გაყიდვები!"&amp;ADDRESS(6,COLUMN())),"")*IF(ISBLANK($C$2),$D$2,$C$2),"აირჩიე ფასი")</f>
        <v>90</v>
      </c>
      <c r="J6" s="10">
        <f ca="1">IFERROR(IF(OR($C$2=ფასი!$C$5,$C$2=ფასი!$D$5,$C$2=ფასი!$E$5,$C$2=ფასი!$F$5,$D$2=ფასი!$C$6,$D$2=ფასი!$D$6,$D$2=ფასი!$E$6,$D$2=ფასი!$F$6),INDIRECT("გაყიდვები!"&amp;ADDRESS(6,COLUMN())),"")*IF(ISBLANK($C$2),$D$2,$C$2),"აირჩიე ფასი")</f>
        <v>102</v>
      </c>
      <c r="K6" s="10">
        <f ca="1">IFERROR(IF(OR($C$2=ფასი!$C$5,$C$2=ფასი!$D$5,$C$2=ფასი!$E$5,$C$2=ფასი!$F$5,$D$2=ფასი!$C$6,$D$2=ფასი!$D$6,$D$2=ფასი!$E$6,$D$2=ფასი!$F$6),INDIRECT("გაყიდვები!"&amp;ADDRESS(6,COLUMN())),"")*IF(ISBLANK($C$2),$D$2,$C$2),"აირჩიე ფასი")</f>
        <v>114</v>
      </c>
      <c r="L6" s="10">
        <f ca="1">IFERROR(IF(OR($C$2=ფასი!$C$5,$C$2=ფასი!$D$5,$C$2=ფასი!$E$5,$C$2=ფასი!$F$5,$D$2=ფასი!$C$6,$D$2=ფასი!$D$6,$D$2=ფასი!$E$6,$D$2=ფასი!$F$6),INDIRECT("გაყიდვები!"&amp;ADDRESS(6,COLUMN())),"")*IF(ISBLANK($C$2),$D$2,$C$2),"აირჩიე ფასი")</f>
        <v>126</v>
      </c>
      <c r="M6" s="10">
        <f ca="1">IFERROR(IF(OR($C$2=ფასი!$C$5,$C$2=ფასი!$D$5,$C$2=ფასი!$E$5,$C$2=ფასი!$F$5,$D$2=ფასი!$C$6,$D$2=ფასი!$D$6,$D$2=ფასი!$E$6,$D$2=ფასი!$F$6),INDIRECT("გაყიდვები!"&amp;ADDRESS(6,COLUMN())),"")*IF(ISBLANK($C$2),$D$2,$C$2),"აირჩიე ფასი")</f>
        <v>138</v>
      </c>
      <c r="N6" s="10">
        <f ca="1">IFERROR(IF(OR($C$2=ფასი!$C$5,$C$2=ფასი!$D$5,$C$2=ფასი!$E$5,$C$2=ფასი!$F$5,$D$2=ფასი!$C$6,$D$2=ფასი!$D$6,$D$2=ფასი!$E$6,$D$2=ფასი!$F$6),INDIRECT("გაყიდვები!"&amp;ADDRESS(6,COLUMN())),"")*IF(ISBLANK($C$2),$D$2,$C$2),"აირჩიე ფასი")</f>
        <v>150</v>
      </c>
    </row>
    <row r="7" spans="2:16" s="3" customFormat="1"/>
  </sheetData>
  <pageMargins left="0.7" right="0.7" top="0.75" bottom="0.75" header="0.3" footer="0.3"/>
  <legacyDrawing r:id="rId1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ფასი!$C$5:$G$5</xm:f>
          </x14:formula1>
          <xm:sqref>C2</xm:sqref>
        </x14:dataValidation>
        <x14:dataValidation type="list" allowBlank="1" showInputMessage="1" showErrorMessage="1">
          <x14:formula1>
            <xm:f>ფასი!$C$6:$G$6</xm:f>
          </x14:formula1>
          <xm:sqref>D2</xm:sqref>
        </x14:dataValidation>
      </x14:dataValidations>
    </ex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გაყიდვები</vt:lpstr>
      <vt:lpstr>ფასი</vt:lpstr>
      <vt:lpstr>გაყიდვების ჯამი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2013-11-12T16:09:06Z</dcterms:modified>
</cp:coreProperties>
</file>